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2022.0027 Extremad y Castilla Leon\3 ANEXO\"/>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F21" i="1" l="1"/>
  <c r="F12" i="1"/>
  <c r="F13" i="1" l="1"/>
  <c r="F15" i="1"/>
  <c r="F16" i="1"/>
  <c r="F17" i="1"/>
  <c r="F18" i="1"/>
  <c r="F19" i="1"/>
  <c r="F20" i="1"/>
  <c r="F22" i="1"/>
  <c r="F24" i="1"/>
  <c r="F25" i="1"/>
  <c r="F27" i="1" l="1"/>
  <c r="F11" i="1"/>
  <c r="F10" i="1"/>
</calcChain>
</file>

<file path=xl/sharedStrings.xml><?xml version="1.0" encoding="utf-8"?>
<sst xmlns="http://schemas.openxmlformats.org/spreadsheetml/2006/main" count="28" uniqueCount="27">
  <si>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</si>
  <si>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</si>
  <si>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</si>
  <si>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</si>
  <si>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</si>
  <si>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</si>
  <si>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</si>
  <si>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</si>
  <si>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Urgencias</t>
  </si>
  <si>
    <t>Hospitalización</t>
  </si>
  <si>
    <t>INTERVENCIONES QUIRÚRGICAS</t>
  </si>
  <si>
    <t>IQ Grupo 0</t>
  </si>
  <si>
    <t>IQ Grupo I</t>
  </si>
  <si>
    <t>IQ Grupo II</t>
  </si>
  <si>
    <t>IQ Grupo III</t>
  </si>
  <si>
    <t>IQ Grupo IV</t>
  </si>
  <si>
    <t>IQ Grupo V</t>
  </si>
  <si>
    <t>IQ Grupo VI</t>
  </si>
  <si>
    <t>*El importe de adjudicación - OFERTA TOTAL - será el resultado de la suma de todos los precios unitarios de la oferta presentada por el consumo estimado de cada uno de los servicios para la duración inicial del contrato más el importe estimado para otras actuaciones incluidas en el alcance del servicio, y asociadas al objeto del contrato,  que pudieran surgir a lo largo de la duración inicial del mismo.</t>
  </si>
  <si>
    <t>Primeras consultas</t>
  </si>
  <si>
    <t>Consultas sucesivas</t>
  </si>
  <si>
    <t>IMPORTE ESTIMADO PARA OTRAS ACTUACIONES INCLUIDAS EN EL ALCANCE DEL SERVICIO</t>
  </si>
  <si>
    <t>CANTIDAD ESTIMADA</t>
  </si>
  <si>
    <t>LOTE 1: Contratación del servicio de asistencia sanitaria en Hospitales del ámbito territorial de Badajoz</t>
  </si>
  <si>
    <t>CONSULTAS ESPECIALISTAS</t>
  </si>
  <si>
    <t>Enfermería (curas)</t>
  </si>
  <si>
    <t>Enfermería (inyectables)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</si>
</sst>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
      <sz val="11"/>
      <color rgb="FF000000"/>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s>
  <borders count="28">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74">
    <xf numFmtId="0" fontId="0" fillId="0" borderId="0" xfId="0"/>
    <xf numFmtId="0" fontId="2" fillId="0" borderId="0" xfId="1"/>
    <xf numFmtId="0" fontId="6" fillId="0" borderId="1" xfId="0" applyFont="1" applyBorder="1" applyAlignment="1">
      <alignment vertical="center" wrapText="1"/>
    </xf>
    <xf numFmtId="0" fontId="0" fillId="7" borderId="0" xfId="0" applyFill="1" applyBorder="1" applyAlignment="1">
      <alignment horizontal="left" vertical="center" wrapText="1"/>
    </xf>
    <xf numFmtId="0" fontId="0" fillId="0" borderId="0" xfId="0" applyAlignment="1">
      <alignment horizontal="center"/>
    </xf>
    <xf numFmtId="0" fontId="2" fillId="0" borderId="0" xfId="1" applyAlignment="1">
      <alignment horizontal="center"/>
    </xf>
    <xf numFmtId="0" fontId="6" fillId="7" borderId="0" xfId="0" applyFont="1" applyFill="1" applyBorder="1" applyAlignment="1" applyProtection="1">
      <alignment horizontal="center" vertical="center"/>
      <protection locked="0"/>
    </xf>
    <xf numFmtId="0" fontId="0" fillId="0" borderId="0" xfId="0" applyAlignment="1">
      <alignment horizontal="center" vertical="center"/>
    </xf>
    <xf numFmtId="0" fontId="2" fillId="0" borderId="0" xfId="1" applyAlignment="1">
      <alignment horizontal="center" vertical="center"/>
    </xf>
    <xf numFmtId="0" fontId="0" fillId="0" borderId="3" xfId="0" applyFill="1" applyBorder="1" applyAlignment="1">
      <alignment horizontal="center" vertical="center"/>
    </xf>
    <xf numFmtId="0" fontId="0" fillId="0" borderId="10" xfId="0" applyFill="1" applyBorder="1" applyAlignment="1">
      <alignment horizontal="center" vertical="center"/>
    </xf>
    <xf numFmtId="0" fontId="0" fillId="0" borderId="15" xfId="0" applyFill="1" applyBorder="1" applyAlignment="1">
      <alignment horizontal="center" vertical="center"/>
    </xf>
    <xf numFmtId="0" fontId="0" fillId="0" borderId="13" xfId="0" applyFill="1" applyBorder="1" applyAlignment="1">
      <alignment horizontal="center" vertical="center"/>
    </xf>
    <xf numFmtId="44" fontId="0" fillId="0" borderId="3" xfId="6" applyFont="1" applyFill="1" applyBorder="1" applyAlignment="1">
      <alignment horizontal="left" vertical="center"/>
    </xf>
    <xf numFmtId="44" fontId="0" fillId="0" borderId="10" xfId="6" applyFont="1" applyFill="1" applyBorder="1" applyAlignment="1">
      <alignment horizontal="left" vertical="center"/>
    </xf>
    <xf numFmtId="44" fontId="0" fillId="0" borderId="19" xfId="6" applyFont="1" applyFill="1" applyBorder="1" applyAlignment="1">
      <alignment horizontal="left" vertical="center"/>
    </xf>
    <xf numFmtId="44" fontId="0" fillId="0" borderId="13" xfId="6" applyFont="1" applyFill="1" applyBorder="1" applyAlignment="1">
      <alignment horizontal="left" vertical="center"/>
    </xf>
    <xf numFmtId="0" fontId="0" fillId="0" borderId="16" xfId="0" applyFill="1" applyBorder="1" applyAlignment="1">
      <alignment horizontal="center" vertical="center"/>
    </xf>
    <xf numFmtId="0" fontId="8" fillId="5" borderId="24" xfId="1" applyFont="1" applyFill="1" applyBorder="1" applyAlignment="1">
      <alignment horizontal="center" vertical="center" wrapText="1"/>
    </xf>
    <xf numFmtId="0" fontId="8" fillId="4" borderId="24" xfId="1" applyFont="1" applyFill="1" applyBorder="1" applyAlignment="1">
      <alignment horizontal="center" vertical="center" wrapText="1"/>
    </xf>
    <xf numFmtId="165" fontId="4" fillId="3" borderId="3" xfId="1" applyNumberFormat="1" applyFont="1" applyFill="1" applyBorder="1" applyAlignment="1" applyProtection="1">
      <alignment horizontal="center" vertical="center" wrapText="1"/>
      <protection locked="0"/>
    </xf>
    <xf numFmtId="165" fontId="4" fillId="3" borderId="10" xfId="1" applyNumberFormat="1" applyFont="1" applyFill="1" applyBorder="1" applyAlignment="1" applyProtection="1">
      <alignment horizontal="center" vertical="center" wrapText="1"/>
      <protection locked="0"/>
    </xf>
    <xf numFmtId="165" fontId="4" fillId="3" borderId="13" xfId="1" applyNumberFormat="1" applyFont="1" applyFill="1" applyBorder="1" applyAlignment="1" applyProtection="1">
      <alignment horizontal="center" vertical="center" wrapText="1"/>
      <protection locked="0"/>
    </xf>
    <xf numFmtId="165" fontId="4" fillId="3" borderId="16" xfId="1" applyNumberFormat="1" applyFont="1" applyFill="1" applyBorder="1" applyAlignment="1" applyProtection="1">
      <alignment horizontal="center" vertical="center" wrapText="1"/>
      <protection locked="0"/>
    </xf>
    <xf numFmtId="165" fontId="4" fillId="3" borderId="19" xfId="1" applyNumberFormat="1" applyFont="1" applyFill="1" applyBorder="1" applyAlignment="1" applyProtection="1">
      <alignment horizontal="center" vertical="center" wrapText="1"/>
      <protection locked="0"/>
    </xf>
    <xf numFmtId="0" fontId="0" fillId="0" borderId="0" xfId="0" applyAlignment="1">
      <alignment horizontal="right"/>
    </xf>
    <xf numFmtId="0" fontId="2" fillId="0" borderId="0" xfId="1" applyAlignment="1">
      <alignment horizontal="right"/>
    </xf>
    <xf numFmtId="0" fontId="6" fillId="0" borderId="1" xfId="0" applyFont="1" applyBorder="1" applyAlignment="1">
      <alignment horizontal="right" vertical="center" wrapText="1"/>
    </xf>
    <xf numFmtId="0" fontId="8" fillId="5" borderId="25" xfId="1" applyFont="1" applyFill="1" applyBorder="1" applyAlignment="1">
      <alignment horizontal="right" vertical="center" wrapText="1"/>
    </xf>
    <xf numFmtId="165" fontId="2" fillId="0" borderId="26" xfId="1" applyNumberFormat="1" applyBorder="1" applyAlignment="1">
      <alignment horizontal="right" vertical="center" wrapText="1"/>
    </xf>
    <xf numFmtId="165" fontId="2" fillId="0" borderId="9" xfId="1" applyNumberFormat="1" applyBorder="1" applyAlignment="1">
      <alignment horizontal="right" vertical="center" wrapText="1"/>
    </xf>
    <xf numFmtId="165" fontId="2" fillId="0" borderId="12" xfId="1" applyNumberFormat="1" applyBorder="1" applyAlignment="1">
      <alignment horizontal="right" vertical="center" wrapText="1"/>
    </xf>
    <xf numFmtId="165" fontId="2" fillId="0" borderId="8" xfId="1" applyNumberFormat="1" applyBorder="1" applyAlignment="1">
      <alignment horizontal="right" vertical="center" wrapText="1"/>
    </xf>
    <xf numFmtId="165" fontId="2" fillId="0" borderId="14" xfId="1" applyNumberFormat="1" applyBorder="1" applyAlignment="1">
      <alignment horizontal="right" vertical="center" wrapText="1"/>
    </xf>
    <xf numFmtId="165" fontId="2" fillId="0" borderId="25" xfId="1" applyNumberFormat="1" applyBorder="1" applyAlignment="1">
      <alignment horizontal="right" vertical="center" wrapText="1"/>
    </xf>
    <xf numFmtId="0" fontId="0" fillId="0" borderId="0" xfId="0" applyAlignment="1">
      <alignment wrapText="1"/>
    </xf>
    <xf numFmtId="0" fontId="12" fillId="0" borderId="27" xfId="0" applyFont="1" applyBorder="1" applyAlignment="1">
      <alignment horizontal="center" vertical="center"/>
    </xf>
    <xf numFmtId="165" fontId="4" fillId="3" borderId="15" xfId="1" applyNumberFormat="1" applyFont="1" applyFill="1" applyBorder="1" applyAlignment="1" applyProtection="1">
      <alignment horizontal="center" vertical="center" wrapText="1"/>
      <protection locked="0"/>
    </xf>
    <xf numFmtId="44" fontId="0" fillId="0" borderId="15" xfId="6" applyFont="1" applyFill="1" applyBorder="1" applyAlignment="1">
      <alignment horizontal="left" vertical="center"/>
    </xf>
    <xf numFmtId="0" fontId="8" fillId="4" borderId="2" xfId="3" applyFont="1" applyFill="1" applyBorder="1" applyAlignment="1">
      <alignment horizontal="center" vertical="center" wrapText="1"/>
    </xf>
    <xf numFmtId="0" fontId="8" fillId="4" borderId="4" xfId="3" applyFont="1" applyFill="1" applyBorder="1" applyAlignment="1">
      <alignment horizontal="center" vertical="center" wrapText="1"/>
    </xf>
    <xf numFmtId="165" fontId="9" fillId="6" borderId="11" xfId="4" applyNumberFormat="1" applyFont="1" applyFill="1" applyBorder="1" applyAlignment="1">
      <alignment horizontal="right" vertical="center" wrapText="1"/>
    </xf>
    <xf numFmtId="165" fontId="9" fillId="6" borderId="12" xfId="4" applyNumberFormat="1" applyFont="1" applyFill="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2" borderId="21" xfId="0" applyFill="1" applyBorder="1" applyAlignment="1">
      <alignment horizontal="left" vertical="center"/>
    </xf>
    <xf numFmtId="0" fontId="0" fillId="2" borderId="18" xfId="0" applyFill="1" applyBorder="1" applyAlignment="1">
      <alignment horizontal="left" vertical="center"/>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1" fillId="5" borderId="5" xfId="1" applyFont="1" applyFill="1" applyBorder="1" applyAlignment="1">
      <alignment horizontal="center" vertical="center"/>
    </xf>
    <xf numFmtId="0" fontId="11" fillId="5" borderId="6" xfId="1" applyFont="1" applyFill="1" applyBorder="1" applyAlignment="1">
      <alignment horizontal="center" vertical="center"/>
    </xf>
    <xf numFmtId="0" fontId="11" fillId="5" borderId="7" xfId="1" applyFont="1" applyFill="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2" borderId="23" xfId="0" applyFill="1" applyBorder="1" applyAlignment="1">
      <alignment horizontal="center" vertical="center"/>
    </xf>
    <xf numFmtId="0" fontId="0" fillId="2" borderId="22" xfId="0" applyFill="1" applyBorder="1" applyAlignment="1">
      <alignment horizontal="center" vertical="center"/>
    </xf>
    <xf numFmtId="0" fontId="0" fillId="2" borderId="24" xfId="0" applyFill="1" applyBorder="1" applyAlignment="1">
      <alignment horizontal="center" vertical="center"/>
    </xf>
    <xf numFmtId="0" fontId="0" fillId="2" borderId="20" xfId="0" applyFill="1" applyBorder="1" applyAlignment="1">
      <alignment horizontal="left" vertical="center"/>
    </xf>
    <xf numFmtId="0" fontId="0" fillId="2" borderId="17" xfId="0" applyFill="1" applyBorder="1" applyAlignment="1">
      <alignment horizontal="left" vertical="center"/>
    </xf>
    <xf numFmtId="0" fontId="8" fillId="5" borderId="5" xfId="1" applyFont="1" applyFill="1" applyBorder="1" applyAlignment="1">
      <alignment horizontal="center" vertical="center" wrapText="1"/>
    </xf>
    <xf numFmtId="0" fontId="8" fillId="5" borderId="22" xfId="1" applyFont="1" applyFill="1" applyBorder="1" applyAlignment="1">
      <alignment horizontal="center" vertical="center" wrapText="1"/>
    </xf>
    <xf numFmtId="0" fontId="10" fillId="5" borderId="23"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8"/>
  <sheetViews>
    <sheetView showGridLines="0" tabSelected="1" workbookViewId="0">
      <selection activeCell="I7" sqref="I7"/>
    </sheetView>
  </sheetViews>
  <sheetFormatPr baseColWidth="10" defaultRowHeight="15" x14ac:dyDescent="0.25"/>
  <cols>
    <col min="1" max="1" width="25" style="35" customWidth="1"/>
    <col min="2" max="2" width="32.28515625" style="35" customWidth="1"/>
    <col min="3" max="3" width="17" style="7" customWidth="1"/>
    <col min="4" max="4" width="37.85546875" style="4" customWidth="1"/>
    <col min="5" max="5" width="37.140625" customWidth="1"/>
    <col min="6" max="6" width="35" style="25" customWidth="1"/>
  </cols>
  <sheetData>
    <row r="1" spans="1:6" ht="66.75" customHeight="1" thickBot="1" x14ac:dyDescent="0.3">
      <c r="A1" s="48" t="s">
        <v>6</v>
      </c>
      <c r="B1" s="49"/>
      <c r="C1" s="49"/>
      <c r="D1" s="49"/>
      <c r="E1" s="49"/>
      <c r="F1" s="50"/>
    </row>
    <row r="2" spans="1:6" ht="15.75" thickBot="1" x14ac:dyDescent="0.3"/>
    <row r="3" spans="1:6" ht="36" customHeight="1" thickBot="1" x14ac:dyDescent="0.3">
      <c r="A3" s="51" t="s">
        <v>23</v>
      </c>
      <c r="B3" s="52"/>
      <c r="C3" s="52"/>
      <c r="D3" s="52"/>
      <c r="E3" s="52"/>
      <c r="F3" s="53"/>
    </row>
    <row r="4" spans="1:6" ht="15.75" thickBot="1" x14ac:dyDescent="0.3">
      <c r="C4" s="8"/>
      <c r="D4" s="5"/>
      <c r="E4" s="1"/>
      <c r="F4" s="26"/>
    </row>
    <row r="5" spans="1:6" ht="34.5" customHeight="1" thickBot="1" x14ac:dyDescent="0.3">
      <c r="A5" s="54" t="s">
        <v>4</v>
      </c>
      <c r="B5" s="55"/>
      <c r="C5" s="55"/>
      <c r="D5" s="55"/>
      <c r="E5" s="55"/>
      <c r="F5" s="56"/>
    </row>
    <row r="6" spans="1:6" ht="15.75" thickBot="1" x14ac:dyDescent="0.3">
      <c r="C6" s="8"/>
      <c r="D6" s="5"/>
      <c r="E6" s="2"/>
      <c r="F6" s="27"/>
    </row>
    <row r="7" spans="1:6" ht="82.5" customHeight="1" thickBot="1" x14ac:dyDescent="0.3">
      <c r="A7" s="57" t="s">
        <v>7</v>
      </c>
      <c r="B7" s="58"/>
      <c r="C7" s="58"/>
      <c r="D7" s="58"/>
      <c r="E7" s="58"/>
      <c r="F7" s="59"/>
    </row>
    <row r="8" spans="1:6" ht="15.75" thickBot="1" x14ac:dyDescent="0.3"/>
    <row r="9" spans="1:6" ht="61.5" customHeight="1" thickBot="1" x14ac:dyDescent="0.3">
      <c r="A9" s="65" t="s">
        <v>0</v>
      </c>
      <c r="B9" s="66"/>
      <c r="C9" s="18" t="s">
        <v>22</v>
      </c>
      <c r="D9" s="19" t="s">
        <v>1</v>
      </c>
      <c r="E9" s="18" t="s">
        <v>2</v>
      </c>
      <c r="F9" s="28" t="s">
        <v>3</v>
      </c>
    </row>
    <row r="10" spans="1:6" ht="30.75" customHeight="1" x14ac:dyDescent="0.25">
      <c r="A10" s="63" t="s">
        <v>8</v>
      </c>
      <c r="B10" s="64"/>
      <c r="C10" s="17">
        <v>470</v>
      </c>
      <c r="D10" s="23"/>
      <c r="E10" s="14">
        <v>116.5</v>
      </c>
      <c r="F10" s="29" t="str">
        <f>IF(D10&lt;=0,"Error Precio",IF(D10&gt;E10,"Error Precio",+C10*D10))</f>
        <v>Error Precio</v>
      </c>
    </row>
    <row r="11" spans="1:6" ht="30.75" customHeight="1" thickBot="1" x14ac:dyDescent="0.3">
      <c r="A11" s="46" t="s">
        <v>9</v>
      </c>
      <c r="B11" s="47"/>
      <c r="C11" s="10">
        <v>80</v>
      </c>
      <c r="D11" s="21"/>
      <c r="E11" s="15">
        <v>162</v>
      </c>
      <c r="F11" s="30" t="str">
        <f>IF(D11&lt;=0,"Error Precio",IF(D11&gt;E11,"Error Precio",+C11*D11))</f>
        <v>Error Precio</v>
      </c>
    </row>
    <row r="12" spans="1:6" ht="30.75" customHeight="1" x14ac:dyDescent="0.25">
      <c r="A12" s="46" t="s">
        <v>25</v>
      </c>
      <c r="B12" s="47"/>
      <c r="C12" s="11">
        <v>4</v>
      </c>
      <c r="D12" s="21"/>
      <c r="E12" s="14">
        <v>43</v>
      </c>
      <c r="F12" s="30" t="str">
        <f t="shared" ref="F12:F25" si="0">IF(D12&lt;=0,"Error Precio",IF(D12&gt;E12,"Error Precio",+C12*D12))</f>
        <v>Error Precio</v>
      </c>
    </row>
    <row r="13" spans="1:6" ht="30.75" customHeight="1" thickBot="1" x14ac:dyDescent="0.3">
      <c r="A13" s="46" t="s">
        <v>26</v>
      </c>
      <c r="B13" s="47"/>
      <c r="C13" s="12">
        <v>22</v>
      </c>
      <c r="D13" s="24"/>
      <c r="E13" s="15">
        <v>13</v>
      </c>
      <c r="F13" s="31" t="str">
        <f t="shared" si="0"/>
        <v>Error Precio</v>
      </c>
    </row>
    <row r="14" spans="1:6" ht="30.75" customHeight="1" thickBot="1" x14ac:dyDescent="0.3">
      <c r="A14" s="71" t="s">
        <v>10</v>
      </c>
      <c r="B14" s="72"/>
      <c r="C14" s="72"/>
      <c r="D14" s="72"/>
      <c r="E14" s="72"/>
      <c r="F14" s="73"/>
    </row>
    <row r="15" spans="1:6" ht="30.75" customHeight="1" thickBot="1" x14ac:dyDescent="0.3">
      <c r="A15" s="46" t="s">
        <v>11</v>
      </c>
      <c r="B15" s="47"/>
      <c r="C15" s="36">
        <v>6</v>
      </c>
      <c r="D15" s="20"/>
      <c r="E15" s="13">
        <v>371.59</v>
      </c>
      <c r="F15" s="32" t="str">
        <f t="shared" si="0"/>
        <v>Error Precio</v>
      </c>
    </row>
    <row r="16" spans="1:6" ht="30.75" customHeight="1" thickBot="1" x14ac:dyDescent="0.3">
      <c r="A16" s="46" t="s">
        <v>12</v>
      </c>
      <c r="B16" s="47"/>
      <c r="C16" s="36">
        <v>6</v>
      </c>
      <c r="D16" s="21"/>
      <c r="E16" s="14">
        <v>780.75</v>
      </c>
      <c r="F16" s="30" t="str">
        <f t="shared" si="0"/>
        <v>Error Precio</v>
      </c>
    </row>
    <row r="17" spans="1:6" ht="30.75" customHeight="1" thickBot="1" x14ac:dyDescent="0.3">
      <c r="A17" s="46" t="s">
        <v>13</v>
      </c>
      <c r="B17" s="47"/>
      <c r="C17" s="36">
        <v>10</v>
      </c>
      <c r="D17" s="21"/>
      <c r="E17" s="14">
        <v>1174</v>
      </c>
      <c r="F17" s="30" t="str">
        <f t="shared" si="0"/>
        <v>Error Precio</v>
      </c>
    </row>
    <row r="18" spans="1:6" ht="30.75" customHeight="1" thickBot="1" x14ac:dyDescent="0.3">
      <c r="A18" s="46" t="s">
        <v>14</v>
      </c>
      <c r="B18" s="47"/>
      <c r="C18" s="36">
        <v>36</v>
      </c>
      <c r="D18" s="21"/>
      <c r="E18" s="14">
        <v>1612</v>
      </c>
      <c r="F18" s="30" t="str">
        <f t="shared" si="0"/>
        <v>Error Precio</v>
      </c>
    </row>
    <row r="19" spans="1:6" ht="30.75" customHeight="1" thickBot="1" x14ac:dyDescent="0.3">
      <c r="A19" s="46" t="s">
        <v>15</v>
      </c>
      <c r="B19" s="47"/>
      <c r="C19" s="36">
        <v>44</v>
      </c>
      <c r="D19" s="21"/>
      <c r="E19" s="14">
        <v>1922</v>
      </c>
      <c r="F19" s="30" t="str">
        <f t="shared" si="0"/>
        <v>Error Precio</v>
      </c>
    </row>
    <row r="20" spans="1:6" ht="30.75" customHeight="1" thickBot="1" x14ac:dyDescent="0.3">
      <c r="A20" s="46" t="s">
        <v>16</v>
      </c>
      <c r="B20" s="47"/>
      <c r="C20" s="36">
        <v>60</v>
      </c>
      <c r="D20" s="21"/>
      <c r="E20" s="14">
        <v>2928.12</v>
      </c>
      <c r="F20" s="30" t="str">
        <f t="shared" si="0"/>
        <v>Error Precio</v>
      </c>
    </row>
    <row r="21" spans="1:6" ht="30.75" customHeight="1" thickBot="1" x14ac:dyDescent="0.3">
      <c r="A21" s="46" t="s">
        <v>17</v>
      </c>
      <c r="B21" s="47"/>
      <c r="C21" s="36">
        <v>6</v>
      </c>
      <c r="D21" s="37"/>
      <c r="E21" s="38">
        <v>3910.92</v>
      </c>
      <c r="F21" s="30" t="str">
        <f t="shared" si="0"/>
        <v>Error Precio</v>
      </c>
    </row>
    <row r="22" spans="1:6" ht="30.75" customHeight="1" thickBot="1" x14ac:dyDescent="0.3">
      <c r="A22" s="46" t="s">
        <v>17</v>
      </c>
      <c r="B22" s="47"/>
      <c r="C22" s="36">
        <v>4</v>
      </c>
      <c r="D22" s="22"/>
      <c r="E22" s="16">
        <v>4594.05</v>
      </c>
      <c r="F22" s="33" t="str">
        <f t="shared" si="0"/>
        <v>Error Precio</v>
      </c>
    </row>
    <row r="23" spans="1:6" ht="30.75" customHeight="1" thickBot="1" x14ac:dyDescent="0.3">
      <c r="A23" s="67" t="s">
        <v>24</v>
      </c>
      <c r="B23" s="68"/>
      <c r="C23" s="69"/>
      <c r="D23" s="69"/>
      <c r="E23" s="69"/>
      <c r="F23" s="70"/>
    </row>
    <row r="24" spans="1:6" ht="30.75" customHeight="1" x14ac:dyDescent="0.25">
      <c r="A24" s="46" t="s">
        <v>19</v>
      </c>
      <c r="B24" s="47"/>
      <c r="C24" s="9">
        <v>30</v>
      </c>
      <c r="D24" s="20"/>
      <c r="E24" s="13">
        <v>70</v>
      </c>
      <c r="F24" s="32" t="str">
        <f t="shared" si="0"/>
        <v>Error Precio</v>
      </c>
    </row>
    <row r="25" spans="1:6" ht="30.75" customHeight="1" thickBot="1" x14ac:dyDescent="0.3">
      <c r="A25" s="46" t="s">
        <v>20</v>
      </c>
      <c r="B25" s="47"/>
      <c r="C25" s="10">
        <v>20</v>
      </c>
      <c r="D25" s="21"/>
      <c r="E25" s="14">
        <v>35</v>
      </c>
      <c r="F25" s="30" t="str">
        <f t="shared" si="0"/>
        <v>Error Precio</v>
      </c>
    </row>
    <row r="26" spans="1:6" ht="30.75" customHeight="1" thickBot="1" x14ac:dyDescent="0.3">
      <c r="A26" s="60" t="s">
        <v>21</v>
      </c>
      <c r="B26" s="61"/>
      <c r="C26" s="62"/>
      <c r="D26" s="62"/>
      <c r="E26" s="62"/>
      <c r="F26" s="34">
        <v>54464.800000000003</v>
      </c>
    </row>
    <row r="27" spans="1:6" ht="15" customHeight="1" x14ac:dyDescent="0.25">
      <c r="A27" s="3"/>
      <c r="B27" s="3"/>
      <c r="C27" s="6"/>
      <c r="D27" s="39" t="s">
        <v>5</v>
      </c>
      <c r="E27" s="40"/>
      <c r="F27" s="41" t="str">
        <f>IF(COUNTIF(F10:F26,"Error Precio"),"Oferta incompleta. Algún precio unitario superior a precio tope o menor o igual a cero",SUM(F10:F26))</f>
        <v>Oferta incompleta. Algún precio unitario superior a precio tope o menor o igual a cero</v>
      </c>
    </row>
    <row r="28" spans="1:6" ht="30" customHeight="1" x14ac:dyDescent="0.25">
      <c r="A28" s="3"/>
      <c r="B28" s="3"/>
      <c r="C28" s="6"/>
      <c r="D28" s="39"/>
      <c r="E28" s="40"/>
      <c r="F28" s="41"/>
    </row>
    <row r="29" spans="1:6" ht="30.75" customHeight="1" thickBot="1" x14ac:dyDescent="0.3">
      <c r="A29" s="3"/>
      <c r="B29" s="3"/>
      <c r="C29" s="6"/>
      <c r="D29" s="39"/>
      <c r="E29" s="40"/>
      <c r="F29" s="42"/>
    </row>
    <row r="32" spans="1:6" ht="15.75" thickBot="1" x14ac:dyDescent="0.3"/>
    <row r="33" spans="1:6" ht="41.25" customHeight="1" thickBot="1" x14ac:dyDescent="0.3">
      <c r="A33" s="43" t="s">
        <v>18</v>
      </c>
      <c r="B33" s="44"/>
      <c r="C33" s="44"/>
      <c r="D33" s="44"/>
      <c r="E33" s="44"/>
      <c r="F33" s="45"/>
    </row>
    <row r="36" spans="1:6" ht="111" customHeight="1" x14ac:dyDescent="0.25"/>
    <row r="185" ht="25.5" customHeight="1" x14ac:dyDescent="0.25"/>
    <row r="188" ht="111" customHeight="1" x14ac:dyDescent="0.25"/>
  </sheetData>
  <sheetProtection password="9256" sheet="1" objects="1" scenarios="1"/>
  <dataConsolidate/>
  <mergeCells count="25">
    <mergeCell ref="A24:B24"/>
    <mergeCell ref="A25:B25"/>
    <mergeCell ref="A10:B10"/>
    <mergeCell ref="A11:B11"/>
    <mergeCell ref="A9:B9"/>
    <mergeCell ref="A12:B12"/>
    <mergeCell ref="A13:B13"/>
    <mergeCell ref="A23:F23"/>
    <mergeCell ref="A14:F14"/>
    <mergeCell ref="D27:E29"/>
    <mergeCell ref="F27:F29"/>
    <mergeCell ref="A33:F33"/>
    <mergeCell ref="A22:B22"/>
    <mergeCell ref="A1:F1"/>
    <mergeCell ref="A3:F3"/>
    <mergeCell ref="A5:F5"/>
    <mergeCell ref="A7:F7"/>
    <mergeCell ref="A21:B21"/>
    <mergeCell ref="A26:E26"/>
    <mergeCell ref="A15:B15"/>
    <mergeCell ref="A16:B16"/>
    <mergeCell ref="A17:B17"/>
    <mergeCell ref="A18:B18"/>
    <mergeCell ref="A19:B19"/>
    <mergeCell ref="A20:B20"/>
  </mergeCells>
  <conditionalFormatting sqref="F11:F13 F15:F22 F24:F26">
    <cfRule type="cellIs" dxfId="3" priority="5" operator="equal">
      <formula>"Error Precio"</formula>
    </cfRule>
    <cfRule type="cellIs" dxfId="2" priority="6" operator="equal">
      <formula>"Error Precio"</formula>
    </cfRule>
  </conditionalFormatting>
  <conditionalFormatting sqref="F10">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D10:D13 D15:D22 D24:D25">
      <formula1>D10*100=INT(D10*100)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Sanchez Casero, Ana Belen</cp:lastModifiedBy>
  <dcterms:created xsi:type="dcterms:W3CDTF">2016-04-12T18:58:47Z</dcterms:created>
  <dcterms:modified xsi:type="dcterms:W3CDTF">2022-07-11T12:22:26Z</dcterms:modified>
</cp:coreProperties>
</file>